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1835"/>
  </bookViews>
  <sheets>
    <sheet name="Лист1" sheetId="9" r:id="rId1"/>
  </sheets>
  <definedNames>
    <definedName name="_xlnm._FilterDatabase" localSheetId="0" hidden="1">Лист1!$D$1:$D$38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0" i="9" l="1"/>
  <c r="M10" i="9" l="1"/>
  <c r="K10" i="9"/>
  <c r="J10" i="9"/>
  <c r="N11" i="9" l="1"/>
  <c r="L10" i="9" l="1"/>
  <c r="J12" i="9" l="1"/>
</calcChain>
</file>

<file path=xl/sharedStrings.xml><?xml version="1.0" encoding="utf-8"?>
<sst xmlns="http://schemas.openxmlformats.org/spreadsheetml/2006/main" count="42" uniqueCount="42">
  <si>
    <t>Кол-во</t>
  </si>
  <si>
    <t>№</t>
  </si>
  <si>
    <t>Ед. изм по ОКЕИ</t>
  </si>
  <si>
    <t>Однородность совокупности значений выявленных цен, используемых в расчете Н(М)ЦК, ЦКЕП</t>
  </si>
  <si>
    <t>Среднее квадратичное отклонение</t>
  </si>
  <si>
    <t>Итого:</t>
  </si>
  <si>
    <t>В результате проведенного расчета Н(М)ЦК составила:</t>
  </si>
  <si>
    <t>Используемый метод определения НМЦК с обоснованием:</t>
  </si>
  <si>
    <t>Метод сопоставимых рыночных цен (анализ рынка)</t>
  </si>
  <si>
    <t xml:space="preserve">рублей </t>
  </si>
  <si>
    <t xml:space="preserve">Обоснование начальной (максимальной) цены контракта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</si>
  <si>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Начальная (максимальня) цена контракта,  (руб.)</t>
  </si>
  <si>
    <r>
      <t xml:space="preserve">Средняя арифметическая цена за единицу без НДС (руб.)    </t>
    </r>
    <r>
      <rPr>
        <b/>
        <i/>
        <sz val="11"/>
        <color indexed="8"/>
        <rFont val="Times New Roman"/>
        <family val="1"/>
        <charset val="204"/>
      </rPr>
      <t xml:space="preserve">&lt;ц&gt; </t>
    </r>
  </si>
  <si>
    <t xml:space="preserve">            Нормативное значение (предельных цен), не установлено распоряжением Комитета по государственному заказу Санкт-Петербурга от 31.05.2018 № 100-р «Об утверждении значений потребительских свойств (в том числе характеристик качества) и иных характеристик (в том числе предельных цен) отдельных видов товаров, работ, услуг».</t>
  </si>
  <si>
    <t>Руководитель контрактной службы Веселовский Артем Евгеньевич.</t>
  </si>
  <si>
    <t>Начальник отдела организации закупок: Сальникова Наталья Николаевна</t>
  </si>
  <si>
    <t xml:space="preserve">            Цена включает в себя все расходы на поставку товара, включая расходы по упаковке, доставке, погрузо-разгрузочным работам, а также расходы на страхование, уплату таможенных пошлин, налогов и других обязательных платежей, которые Поставщик должен выплатить в связи с выполнением обязательств по контракту в соответствии с законодательством Российской Федерации. </t>
  </si>
  <si>
    <t xml:space="preserve">           Программное обеспечение Официального сайта Российской Федерации в информационно-телекоммуникационной сети «Интернет» для размещения информации о размещении заказов на поставки товаров, выполнение работ, оказание услуг не позволяет проводить операции с такими значениями. Поэтому в случае необходимости Заказчиком применяется округление таких показателей согласно принятым математическим правилам.</t>
  </si>
  <si>
    <t>Расчет НМЦК</t>
  </si>
  <si>
    <t xml:space="preserve">           В случае если победитель не является плательщиком НДС (в том числе находится на упрощенной системе налогообложения), расчеты за единицу товара (выполненные работы, оказанные услуги) производятся с учетом коэффициента пересчета, рассчитанного как отношение цены контракта, предложенной победителем, к начальной (максимальной) цене контракта, сформированной заказчиком, без учета суммы НДС. Контракт заключается по цене, предложенной участником закупки, с которым заключается контракт.
           Валюта, используемая для определения и обоснования начальной (максимальной) цены контракта, (начальной цены единицы товара, работы, услуги), цены заявки на участие в электронном аукционе, для оплаты поставленного товара - рубль Российской Федерации.
</t>
  </si>
  <si>
    <t>Начальник отдела организации закупок_______________________________________ / Н.Н. Сальникова /</t>
  </si>
  <si>
    <r>
      <t xml:space="preserve">коэффициент вариации цен V (%) </t>
    </r>
    <r>
      <rPr>
        <i/>
        <sz val="11"/>
        <color indexed="8"/>
        <rFont val="Times New Roman"/>
        <family val="1"/>
        <charset val="204"/>
      </rPr>
      <t>(не должен превышать 33%)</t>
    </r>
  </si>
  <si>
    <t xml:space="preserve">Наименование товара </t>
  </si>
  <si>
    <t>штука</t>
  </si>
  <si>
    <t>-</t>
  </si>
  <si>
    <t>Минимальная цена за единицу изм. с НДС (руб.) *</t>
  </si>
  <si>
    <t>https://cmec.spb.ru/?option=com_content&amp;view=article&amp;id=1726</t>
  </si>
  <si>
    <t>КОСГУ</t>
  </si>
  <si>
    <t>Примечание</t>
  </si>
  <si>
    <t>по наименьшему КП</t>
  </si>
  <si>
    <t>Код ОКПД2:</t>
  </si>
  <si>
    <t>Реестр  товаров для обеспечения нужд СПб на 3 кв.2024</t>
  </si>
  <si>
    <t>Ф.И.О. исполнителя:  Павлова Наталья Александровна</t>
  </si>
  <si>
    <t>Экономист __________________________/Н.А. Павлова/</t>
  </si>
  <si>
    <t>Объект закупки: Поставка устройства-маски с обратным клапаном для искусственной вентиляции легких «рот-устройство-рот» одноразовая.</t>
  </si>
  <si>
    <t xml:space="preserve">32.50.21.122 Аппараты дыхательные реанимационные
Номенклатурная классификация медицинских изделий по видам
327410 Маска для сердечно-легочной реанимации, одноразового использования
Код КТРУ: 32.50.21.122-00000019 Маска для сердечно-легочной реанимации, одноразового использования.
</t>
  </si>
  <si>
    <t xml:space="preserve">ИЦИ № 1   вх. №1414 от 15.08.2024 </t>
  </si>
  <si>
    <t>ИЦИ №2               вх. №1416 от 15.08.2024</t>
  </si>
  <si>
    <t>ИЦИ №3               вх. №1418 от 15.08.2024</t>
  </si>
  <si>
    <t>Устройство-маска с обратным клапаном для искусственной вентиляции легких «рот-устройство-рот» одноразовая</t>
  </si>
  <si>
    <t>Дата подготовки обоснования НМЦК 15.08.2024 г.</t>
  </si>
  <si>
    <r>
      <t xml:space="preserve">           Начальная (максимальная) цена контракта определена в соответствии с требованиями части 22 статьи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(далее – Закон о контрактной системе).
           Начальная (максимальная) цена контракта определена и обоснована заказчиком посредством применения следующего метода: метод сопоставимых рыночных цен (анализа рынка).
           Определение начальной (максимальной) цены контракта сформировано в соответствии с приказом Министерства здравоохранения Российской Федерации от 15.05.2020 № 450н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и начальной цены единицы товара, работы, услуги при осуществлении закупок медицинских изделий»
           В целях получения ценовой информации в отношении предполагаемого к поставке товара для определения НМЦК был направлен запрос  (исх.№495 от 09.08.2024 г.) о предоставлении ценовой информации не менее чем 5 (пяти) потенциальным Поставщикам. На запросы были представлены коммерческие предложения от Поставщиков  (вх.№1414 от 15.08.2024 ; вх.№1416 от 15.08.2024; вх.№1418 от 15.08.2024 ), на основании которых было проведено определение однородности совокупности значений выявленных цен. Информация из Реестра товаров для обеспечения нужд Санкт-Петербурга (на 3 квартал 2023 года), публикуемая на сайте Комитета по государственному заказу Санкт-Петербурга (www.gz-spb.ru) не реже одного раза в квартал в расчете не учитывалась, в связи о отсутствием пазиции закупаемой Заказчиком.  * </t>
    </r>
    <r>
      <rPr>
        <b/>
        <sz val="12"/>
        <color indexed="8"/>
        <rFont val="Times New Roman"/>
        <family val="1"/>
        <charset val="204"/>
      </rPr>
      <t xml:space="preserve">Расчет произведен по наименьшему ценовому предложению, в целях эффективности и экономии использования бюджетных средств, что не противоречит положениям Закона N 44-ФЗ. </t>
    </r>
    <r>
      <rPr>
        <sz val="12"/>
        <color indexed="8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</si>
</sst>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theme="10"/>
      <name val="Arial Cyr"/>
      <charset val="204"/>
    </font>
    <font>
      <b/>
      <sz val="13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0" fontId="11" fillId="0" borderId="0"/>
    <xf numFmtId="0" fontId="17" fillId="0" borderId="0" applyNumberFormat="0" applyFill="0" applyBorder="0" applyAlignment="0" applyProtection="0"/>
  </cellStyleXfs>
  <cellXfs count="8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4" fontId="2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4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top" wrapText="1"/>
      <protection locked="0"/>
    </xf>
    <xf numFmtId="1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" xfId="0" applyNumberFormat="1" applyFont="1" applyFill="1" applyBorder="1" applyAlignment="1" applyProtection="1">
      <alignment horizontal="center" vertical="center" wrapText="1" justifyLastLine="1"/>
      <protection hidden="1"/>
    </xf>
    <xf numFmtId="4" fontId="2" fillId="3" borderId="1" xfId="0" applyNumberFormat="1" applyFont="1" applyFill="1" applyBorder="1" applyAlignment="1" applyProtection="1">
      <alignment horizontal="center" vertical="center" justifyLastLine="1"/>
      <protection hidden="1"/>
    </xf>
    <xf numFmtId="4" fontId="7" fillId="0" borderId="1" xfId="0" applyNumberFormat="1" applyFont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 justifyLastLine="1"/>
      <protection hidden="1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0" xfId="0" applyFont="1" applyBorder="1" applyProtection="1">
      <protection locked="0"/>
    </xf>
    <xf numFmtId="4" fontId="0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horizontal="left" vertical="center" wrapText="1"/>
      <protection locked="0"/>
    </xf>
    <xf numFmtId="4" fontId="9" fillId="0" borderId="0" xfId="0" applyNumberFormat="1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vertical="center"/>
      <protection locked="0"/>
    </xf>
    <xf numFmtId="2" fontId="13" fillId="0" borderId="0" xfId="0" applyNumberFormat="1" applyFont="1" applyBorder="1" applyAlignment="1" applyProtection="1">
      <alignment vertical="center"/>
      <protection locked="0"/>
    </xf>
    <xf numFmtId="4" fontId="12" fillId="0" borderId="0" xfId="0" applyNumberFormat="1" applyFont="1" applyProtection="1">
      <protection locked="0"/>
    </xf>
    <xf numFmtId="0" fontId="12" fillId="0" borderId="0" xfId="0" applyFont="1" applyBorder="1" applyProtection="1">
      <protection locked="0"/>
    </xf>
    <xf numFmtId="1" fontId="14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8" fillId="3" borderId="1" xfId="0" applyNumberFormat="1" applyFont="1" applyFill="1" applyBorder="1" applyAlignment="1" applyProtection="1">
      <alignment horizontal="left" vertical="center" wrapText="1"/>
      <protection locked="0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2" applyFont="1" applyAlignment="1" applyProtection="1">
      <alignment vertical="center"/>
      <protection locked="0"/>
    </xf>
    <xf numFmtId="4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17" fillId="0" borderId="6" xfId="4" applyBorder="1" applyAlignment="1">
      <alignment horizontal="center" vertical="center" wrapText="1"/>
    </xf>
    <xf numFmtId="4" fontId="13" fillId="0" borderId="0" xfId="0" applyNumberFormat="1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6" fillId="0" borderId="6" xfId="3" applyFont="1" applyFill="1" applyBorder="1" applyAlignment="1" applyProtection="1">
      <alignment horizontal="center" vertical="center" wrapText="1"/>
      <protection hidden="1"/>
    </xf>
    <xf numFmtId="4" fontId="18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8" fillId="3" borderId="4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/>
    <xf numFmtId="0" fontId="9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Alignment="1"/>
    <xf numFmtId="0" fontId="13" fillId="0" borderId="0" xfId="0" applyFont="1" applyAlignment="1" applyProtection="1">
      <alignment horizontal="right" vertical="top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horizontal="right" vertical="center"/>
      <protection locked="0"/>
    </xf>
    <xf numFmtId="2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2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 applyProtection="1">
      <alignment horizontal="center" vertical="center" textRotation="90" wrapText="1"/>
      <protection locked="0"/>
    </xf>
    <xf numFmtId="0" fontId="4" fillId="3" borderId="2" xfId="0" applyFont="1" applyFill="1" applyBorder="1" applyAlignment="1" applyProtection="1">
      <alignment horizontal="center" vertical="center" textRotation="90" wrapText="1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textRotation="90" wrapText="1"/>
    </xf>
    <xf numFmtId="0" fontId="10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 applyProtection="1"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2" xfId="0" applyFont="1" applyBorder="1" applyAlignment="1">
      <alignment vertical="center"/>
    </xf>
    <xf numFmtId="0" fontId="10" fillId="0" borderId="0" xfId="0" applyFont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</cellXfs>
  <cellStyles count="5">
    <cellStyle name="Гиперссылка" xfId="4" builtinId="8"/>
    <cellStyle name="Обычный" xfId="0" builtinId="0"/>
    <cellStyle name="Обычный 2" xfId="2"/>
    <cellStyle name="Обычный 4" xfId="1"/>
    <cellStyle name="Обычный_Моя Копия 24(1).06.08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36979</xdr:colOff>
      <xdr:row>7</xdr:row>
      <xdr:rowOff>598715</xdr:rowOff>
    </xdr:from>
    <xdr:to>
      <xdr:col>12</xdr:col>
      <xdr:colOff>0</xdr:colOff>
      <xdr:row>8</xdr:row>
      <xdr:rowOff>2929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0722" y="3026229"/>
          <a:ext cx="1733550" cy="38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189380</xdr:colOff>
      <xdr:row>7</xdr:row>
      <xdr:rowOff>610160</xdr:rowOff>
    </xdr:from>
    <xdr:to>
      <xdr:col>10</xdr:col>
      <xdr:colOff>1189505</xdr:colOff>
      <xdr:row>7</xdr:row>
      <xdr:rowOff>1048310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3992" y="2546536"/>
          <a:ext cx="1000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mec.spb.ru/?option=com_content&amp;view=article&amp;id=17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zoomScale="75" zoomScaleNormal="75" workbookViewId="0">
      <selection activeCell="A18" sqref="A18:O18"/>
    </sheetView>
  </sheetViews>
  <sheetFormatPr defaultColWidth="9.140625" defaultRowHeight="15" x14ac:dyDescent="0.25"/>
  <cols>
    <col min="1" max="1" width="6.42578125" style="4" customWidth="1"/>
    <col min="2" max="2" width="38.140625" style="16" customWidth="1"/>
    <col min="3" max="3" width="31.140625" style="16" customWidth="1"/>
    <col min="4" max="5" width="8.7109375" style="4" customWidth="1"/>
    <col min="6" max="6" width="14.42578125" style="4" customWidth="1"/>
    <col min="7" max="7" width="17.28515625" style="4" customWidth="1"/>
    <col min="8" max="8" width="16.28515625" style="4" customWidth="1"/>
    <col min="9" max="9" width="15.28515625" style="4" customWidth="1"/>
    <col min="10" max="10" width="20.5703125" style="18" customWidth="1"/>
    <col min="11" max="11" width="20.28515625" style="4" customWidth="1"/>
    <col min="12" max="12" width="25.5703125" style="4" customWidth="1"/>
    <col min="13" max="13" width="16.42578125" style="4" customWidth="1"/>
    <col min="14" max="14" width="15.5703125" style="17" customWidth="1"/>
    <col min="15" max="15" width="9.140625" style="4"/>
    <col min="16" max="17" width="0" style="4" hidden="1" customWidth="1"/>
    <col min="18" max="18" width="15" style="4" customWidth="1"/>
    <col min="19" max="16384" width="9.140625" style="4"/>
  </cols>
  <sheetData>
    <row r="1" spans="1:18" ht="31.15" customHeight="1" x14ac:dyDescent="0.25">
      <c r="A1" s="1"/>
      <c r="B1" s="2"/>
      <c r="C1" s="2"/>
      <c r="D1" s="1"/>
      <c r="E1" s="1"/>
      <c r="F1" s="1"/>
      <c r="G1" s="1"/>
      <c r="H1" s="1"/>
      <c r="I1" s="1"/>
      <c r="J1" s="3"/>
      <c r="K1" s="1"/>
      <c r="L1" s="1"/>
      <c r="M1" s="52"/>
      <c r="N1" s="52"/>
    </row>
    <row r="2" spans="1:18" ht="34.9" customHeight="1" x14ac:dyDescent="0.25">
      <c r="A2" s="54" t="s">
        <v>34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8" ht="27.6" customHeight="1" x14ac:dyDescent="0.25">
      <c r="A3" s="53" t="s">
        <v>10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8" x14ac:dyDescent="0.25">
      <c r="A4" s="5"/>
      <c r="B4" s="6"/>
      <c r="C4" s="6"/>
      <c r="D4" s="5"/>
      <c r="E4" s="39"/>
      <c r="F4" s="5"/>
      <c r="G4" s="38"/>
      <c r="H4" s="38"/>
      <c r="I4" s="5"/>
      <c r="J4" s="7"/>
      <c r="K4" s="5"/>
      <c r="L4" s="5"/>
      <c r="M4" s="5"/>
      <c r="N4" s="5"/>
    </row>
    <row r="5" spans="1:18" ht="28.15" customHeight="1" x14ac:dyDescent="0.25">
      <c r="A5" s="48" t="s">
        <v>7</v>
      </c>
      <c r="B5" s="48"/>
      <c r="C5" s="48"/>
      <c r="D5" s="48" t="s">
        <v>8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</row>
    <row r="6" spans="1:18" ht="14.45" customHeight="1" x14ac:dyDescent="0.25">
      <c r="A6" s="48" t="s">
        <v>18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9"/>
      <c r="P6" s="49"/>
      <c r="Q6" s="49"/>
      <c r="R6" s="49"/>
    </row>
    <row r="7" spans="1:18" ht="76.5" customHeight="1" x14ac:dyDescent="0.25">
      <c r="A7" s="62" t="s">
        <v>1</v>
      </c>
      <c r="B7" s="62" t="s">
        <v>22</v>
      </c>
      <c r="C7" s="62" t="s">
        <v>30</v>
      </c>
      <c r="D7" s="64" t="s">
        <v>2</v>
      </c>
      <c r="E7" s="64" t="s">
        <v>0</v>
      </c>
      <c r="F7" s="45" t="s">
        <v>31</v>
      </c>
      <c r="G7" s="66"/>
      <c r="H7" s="66"/>
      <c r="I7" s="66"/>
      <c r="J7" s="56" t="s">
        <v>3</v>
      </c>
      <c r="K7" s="57"/>
      <c r="L7" s="58"/>
      <c r="M7" s="62" t="s">
        <v>25</v>
      </c>
      <c r="N7" s="59" t="s">
        <v>11</v>
      </c>
      <c r="O7" s="75" t="s">
        <v>27</v>
      </c>
      <c r="R7" s="72" t="s">
        <v>28</v>
      </c>
    </row>
    <row r="8" spans="1:18" ht="77.45" customHeight="1" x14ac:dyDescent="0.25">
      <c r="A8" s="63"/>
      <c r="B8" s="63"/>
      <c r="C8" s="63"/>
      <c r="D8" s="65"/>
      <c r="E8" s="67"/>
      <c r="F8" s="40" t="s">
        <v>26</v>
      </c>
      <c r="G8" s="8" t="s">
        <v>36</v>
      </c>
      <c r="H8" s="8" t="s">
        <v>37</v>
      </c>
      <c r="I8" s="8" t="s">
        <v>38</v>
      </c>
      <c r="J8" s="9" t="s">
        <v>12</v>
      </c>
      <c r="K8" s="10" t="s">
        <v>4</v>
      </c>
      <c r="L8" s="10" t="s">
        <v>21</v>
      </c>
      <c r="M8" s="63"/>
      <c r="N8" s="60"/>
      <c r="O8" s="76"/>
      <c r="R8" s="73"/>
    </row>
    <row r="9" spans="1:18" ht="15" customHeight="1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9</v>
      </c>
      <c r="I9" s="11">
        <v>8</v>
      </c>
      <c r="J9" s="11">
        <v>10</v>
      </c>
      <c r="K9" s="11">
        <v>11</v>
      </c>
      <c r="L9" s="11">
        <v>12</v>
      </c>
      <c r="M9" s="11">
        <v>13</v>
      </c>
      <c r="N9" s="11">
        <v>14</v>
      </c>
      <c r="O9" s="42">
        <v>15</v>
      </c>
      <c r="P9" s="43"/>
      <c r="Q9" s="43"/>
      <c r="R9" s="42">
        <v>16</v>
      </c>
    </row>
    <row r="10" spans="1:18" ht="193.5" customHeight="1" x14ac:dyDescent="0.25">
      <c r="A10" s="30">
        <v>1</v>
      </c>
      <c r="B10" s="31" t="s">
        <v>39</v>
      </c>
      <c r="C10" s="47" t="s">
        <v>35</v>
      </c>
      <c r="D10" s="36" t="s">
        <v>23</v>
      </c>
      <c r="E10" s="36">
        <v>91</v>
      </c>
      <c r="F10" s="37" t="s">
        <v>24</v>
      </c>
      <c r="G10" s="35">
        <v>23.8</v>
      </c>
      <c r="H10" s="35">
        <v>24.16</v>
      </c>
      <c r="I10" s="32">
        <v>24.04</v>
      </c>
      <c r="J10" s="12">
        <f>ROUND(AVERAGE(G10:I10),2)</f>
        <v>24</v>
      </c>
      <c r="K10" s="34">
        <f>STDEV(G10:I10)</f>
        <v>0.18330302779823321</v>
      </c>
      <c r="L10" s="13">
        <f>K10/J10*100</f>
        <v>0.76376261582597171</v>
      </c>
      <c r="M10" s="14">
        <f>MIN(G10:I10)</f>
        <v>23.8</v>
      </c>
      <c r="N10" s="15">
        <f>E10*M10</f>
        <v>2165.8000000000002</v>
      </c>
      <c r="O10" s="78">
        <v>226</v>
      </c>
      <c r="P10" s="79"/>
      <c r="Q10" s="79"/>
      <c r="R10" s="44" t="s">
        <v>29</v>
      </c>
    </row>
    <row r="11" spans="1:18" ht="16.5" x14ac:dyDescent="0.25">
      <c r="A11" s="61" t="s">
        <v>5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46">
        <f>SUM(N10:N10)</f>
        <v>2165.8000000000002</v>
      </c>
      <c r="O11" s="74"/>
      <c r="P11" s="49"/>
      <c r="Q11" s="49"/>
      <c r="R11" s="49"/>
    </row>
    <row r="12" spans="1:18" s="24" customFormat="1" ht="37.9" customHeight="1" x14ac:dyDescent="0.25">
      <c r="A12" s="55" t="s">
        <v>6</v>
      </c>
      <c r="B12" s="55"/>
      <c r="C12" s="55"/>
      <c r="D12" s="55"/>
      <c r="E12" s="55"/>
      <c r="F12" s="55"/>
      <c r="G12" s="55"/>
      <c r="H12" s="55"/>
      <c r="I12" s="55"/>
      <c r="J12" s="41">
        <f>N11</f>
        <v>2165.8000000000002</v>
      </c>
      <c r="K12" s="26" t="s">
        <v>9</v>
      </c>
      <c r="L12" s="26"/>
      <c r="M12" s="26"/>
      <c r="N12" s="27"/>
    </row>
    <row r="13" spans="1:18" s="24" customFormat="1" ht="31.15" customHeight="1" x14ac:dyDescent="0.25">
      <c r="A13" s="50" t="s">
        <v>13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1"/>
      <c r="P13" s="51"/>
      <c r="Q13" s="51"/>
      <c r="R13" s="51"/>
    </row>
    <row r="14" spans="1:18" s="24" customFormat="1" ht="33" customHeight="1" x14ac:dyDescent="0.25">
      <c r="A14" s="50" t="s">
        <v>16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1"/>
      <c r="P14" s="51"/>
      <c r="Q14" s="51"/>
      <c r="R14" s="51"/>
    </row>
    <row r="15" spans="1:18" s="24" customFormat="1" ht="151.5" customHeight="1" x14ac:dyDescent="0.25">
      <c r="A15" s="50" t="s">
        <v>41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1"/>
      <c r="P15" s="51"/>
      <c r="Q15" s="51"/>
      <c r="R15" s="51"/>
    </row>
    <row r="16" spans="1:18" s="24" customFormat="1" ht="32.450000000000003" customHeight="1" x14ac:dyDescent="0.25">
      <c r="A16" s="77" t="s">
        <v>17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51"/>
      <c r="P16" s="51"/>
      <c r="Q16" s="51"/>
      <c r="R16" s="51"/>
    </row>
    <row r="17" spans="1:18" s="24" customFormat="1" ht="54" customHeight="1" x14ac:dyDescent="0.25">
      <c r="A17" s="77" t="s">
        <v>19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51"/>
      <c r="P17" s="51"/>
      <c r="Q17" s="51"/>
      <c r="R17" s="51"/>
    </row>
    <row r="18" spans="1:18" s="24" customFormat="1" ht="19.899999999999999" customHeight="1" x14ac:dyDescent="0.25">
      <c r="A18" s="69" t="s">
        <v>14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</row>
    <row r="19" spans="1:18" s="24" customFormat="1" ht="21.6" customHeight="1" x14ac:dyDescent="0.25">
      <c r="A19" s="70" t="s">
        <v>15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19"/>
      <c r="O19" s="20"/>
    </row>
    <row r="20" spans="1:18" s="24" customFormat="1" ht="18" customHeight="1" x14ac:dyDescent="0.25">
      <c r="A20" s="71" t="s">
        <v>32</v>
      </c>
      <c r="B20" s="71"/>
      <c r="C20" s="71"/>
      <c r="D20" s="71"/>
      <c r="E20" s="71"/>
      <c r="F20" s="71"/>
      <c r="G20" s="71"/>
      <c r="H20" s="71"/>
      <c r="I20" s="71"/>
      <c r="J20" s="71"/>
      <c r="K20" s="21"/>
      <c r="L20" s="22"/>
      <c r="M20" s="23"/>
      <c r="N20" s="23"/>
      <c r="O20" s="20"/>
    </row>
    <row r="21" spans="1:18" s="24" customFormat="1" ht="24" customHeight="1" x14ac:dyDescent="0.25">
      <c r="A21" s="68" t="s">
        <v>40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</row>
    <row r="22" spans="1:18" s="24" customFormat="1" ht="15.75" x14ac:dyDescent="0.25">
      <c r="B22" s="25"/>
      <c r="C22" s="25"/>
      <c r="J22" s="28"/>
      <c r="N22" s="29"/>
    </row>
    <row r="23" spans="1:18" s="24" customFormat="1" ht="21.75" customHeight="1" x14ac:dyDescent="0.25">
      <c r="B23" s="33" t="s">
        <v>20</v>
      </c>
      <c r="C23" s="33"/>
      <c r="J23" s="28"/>
      <c r="N23" s="29"/>
    </row>
    <row r="24" spans="1:18" s="24" customFormat="1" ht="16.149999999999999" customHeight="1" x14ac:dyDescent="0.25">
      <c r="A24" s="25"/>
      <c r="J24" s="28"/>
      <c r="N24" s="29"/>
    </row>
    <row r="25" spans="1:18" s="24" customFormat="1" ht="27.75" customHeight="1" x14ac:dyDescent="0.25">
      <c r="B25" s="25" t="s">
        <v>33</v>
      </c>
      <c r="C25" s="25"/>
      <c r="J25" s="28"/>
      <c r="O25" s="29"/>
    </row>
    <row r="26" spans="1:18" s="24" customFormat="1" ht="28.15" customHeight="1" x14ac:dyDescent="0.25">
      <c r="B26" s="25"/>
      <c r="C26" s="25"/>
      <c r="J26" s="28"/>
      <c r="N26" s="29"/>
    </row>
    <row r="27" spans="1:18" s="24" customFormat="1" ht="15.75" x14ac:dyDescent="0.25">
      <c r="B27" s="25"/>
      <c r="C27" s="25"/>
      <c r="J27" s="28"/>
      <c r="N27" s="29"/>
    </row>
  </sheetData>
  <sheetProtection deleteColumns="0"/>
  <mergeCells count="29">
    <mergeCell ref="A5:C5"/>
    <mergeCell ref="E7:E8"/>
    <mergeCell ref="D5:R5"/>
    <mergeCell ref="A21:O21"/>
    <mergeCell ref="A18:O18"/>
    <mergeCell ref="A19:M19"/>
    <mergeCell ref="A20:J20"/>
    <mergeCell ref="R7:R8"/>
    <mergeCell ref="O11:R11"/>
    <mergeCell ref="O7:O8"/>
    <mergeCell ref="A15:R15"/>
    <mergeCell ref="A16:R16"/>
    <mergeCell ref="A17:R17"/>
    <mergeCell ref="A6:R6"/>
    <mergeCell ref="A13:R13"/>
    <mergeCell ref="A14:R14"/>
    <mergeCell ref="M1:N1"/>
    <mergeCell ref="A3:N3"/>
    <mergeCell ref="A2:N2"/>
    <mergeCell ref="A12:I12"/>
    <mergeCell ref="J7:L7"/>
    <mergeCell ref="N7:N8"/>
    <mergeCell ref="A11:M11"/>
    <mergeCell ref="M7:M8"/>
    <mergeCell ref="A7:A8"/>
    <mergeCell ref="B7:B8"/>
    <mergeCell ref="D7:D8"/>
    <mergeCell ref="G7:I7"/>
    <mergeCell ref="C7:C8"/>
  </mergeCells>
  <hyperlinks>
    <hyperlink ref="F8" r:id="rId1"/>
  </hyperlinks>
  <pageMargins left="0.39370078740157483" right="0.39370078740157483" top="0.59055118110236227" bottom="0.39370078740157483" header="3.937007874015748E-2" footer="3.937007874015748E-2"/>
  <pageSetup paperSize="9" scale="49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2024-08-15T13:21:47Z</dcterms:modified>
</cp:coreProperties>
</file>